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82" i="1" l="1"/>
  <c r="G83" i="1" s="1"/>
  <c r="G84" i="1" l="1"/>
  <c r="G85" i="1" s="1"/>
</calcChain>
</file>

<file path=xl/sharedStrings.xml><?xml version="1.0" encoding="utf-8"?>
<sst xmlns="http://schemas.openxmlformats.org/spreadsheetml/2006/main" count="447" uniqueCount="270">
  <si>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</si>
  <si>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</si>
  <si>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</si>
  <si>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</si>
  <si>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</si>
  <si>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02-03</t>
  </si>
  <si>
    <t>(локальная смета)</t>
  </si>
  <si>
    <t xml:space="preserve">на 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</si>
  <si>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</si>
  <si>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</si>
  <si>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</si>
  <si>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</si>
  <si>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</si>
  <si>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</si>
  <si>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</si>
  <si>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</si>
  <si>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</si>
  <si>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</si>
  <si>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</si>
  <si>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</si>
  <si>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</si>
  <si>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</si>
  <si>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</si>
  <si>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</si>
  <si>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</si>
  <si>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</si>
  <si>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</si>
  <si>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дорожной одежды Тип А - Автомобильная дорога</t>
  </si>
  <si>
    <t>Устройство нижнего слоя основания Щебеночно-песчаная смесь ,по ГОСТ25607-2009С5, толщиной 0,20м</t>
  </si>
  <si>
    <t>1</t>
  </si>
  <si>
    <t>ФЕР27-04-003-06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</si>
  <si>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</si>
  <si>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4,426
4426 / 1000</t>
  </si>
  <si>
    <t>5171,22
152</t>
  </si>
  <si>
    <t>4970,41
280,06</t>
  </si>
  <si>
    <t>22888</t>
  </si>
  <si>
    <t>673</t>
  </si>
  <si>
    <t>21999
1240</t>
  </si>
  <si>
    <t>17,82</t>
  </si>
  <si>
    <t>78,87</t>
  </si>
  <si>
    <t>2</t>
  </si>
  <si>
    <t>ФЕР27-04-003-08
Приказ Минстроя России от 01.06.2020 №294/пр</t>
  </si>
  <si>
    <t>На каждый 1 см изменения толщины слоя добавлять или исключать к расценкам с 27-04-003-05 по 27-04-003-07
(1000 м2)
(20см ПЗ=5 (ОЗП=5; ЭМ=5 к расх.; ЗПМ=5; МАТ=5 к расх.; ТЗ=5; ТЗМ=5);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</si>
  <si>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4,426
</t>
  </si>
  <si>
    <t>717,24</t>
  </si>
  <si>
    <t>717,24
34,68</t>
  </si>
  <si>
    <t>3175</t>
  </si>
  <si>
    <t>3175
153</t>
  </si>
  <si>
    <t>3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</si>
  <si>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</si>
  <si>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</si>
  <si>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1115,352
(4,426)*1000*0,2*1,26</t>
  </si>
  <si>
    <t>183,26</t>
  </si>
  <si>
    <t>204399</t>
  </si>
  <si>
    <t>Устройство верхнего слоя основания  Щебеночно-песчаная смесь ,по ГОСТ25607-2009С5, толщиной 0,20м</t>
  </si>
  <si>
    <t>4</t>
  </si>
  <si>
    <t>ФЕР27-04-003-07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</si>
  <si>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</si>
  <si>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4,312
4312 / 1000</t>
  </si>
  <si>
    <t>4920,28
295,21</t>
  </si>
  <si>
    <t>4564,07
260,62</t>
  </si>
  <si>
    <t>21216</t>
  </si>
  <si>
    <t>1273</t>
  </si>
  <si>
    <t>19680
1124</t>
  </si>
  <si>
    <t>34,608</t>
  </si>
  <si>
    <t>149,23</t>
  </si>
  <si>
    <t>5</t>
  </si>
  <si>
    <t xml:space="preserve">4,312
</t>
  </si>
  <si>
    <t>3093</t>
  </si>
  <si>
    <t>3093
150</t>
  </si>
  <si>
    <t>6</t>
  </si>
  <si>
    <t>1086,624
(4,312)*1000*0,2*1,26</t>
  </si>
  <si>
    <t>199135</t>
  </si>
  <si>
    <t>Устройство нижнего слоя покрытия из асфальтобетона А16Нн по ГОСТ Р 58406.2 2020  толщиной 0,07 м</t>
  </si>
  <si>
    <t>7</t>
  </si>
  <si>
    <t>ФЕР27-06-026-01
Приказ Минстроя России от 26.12.2019 №876/пр</t>
  </si>
  <si>
    <t>Розлив вяжущих материалов
(т)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</si>
  <si>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2,86</t>
  </si>
  <si>
    <t>46,92</t>
  </si>
  <si>
    <t>46,92
8,58</t>
  </si>
  <si>
    <t>134</t>
  </si>
  <si>
    <t>134
25</t>
  </si>
  <si>
    <t>8</t>
  </si>
  <si>
    <t>ФССЦ-01.2.03.07-0023
Приказ Минстроя России от 26.12.2019 №876/пр</t>
  </si>
  <si>
    <t>Эмульсия битумно-дорожная
(т)</t>
  </si>
  <si>
    <t xml:space="preserve">2,946
</t>
  </si>
  <si>
    <t>1554,2</t>
  </si>
  <si>
    <t>4579</t>
  </si>
  <si>
    <t>9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</si>
  <si>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</si>
  <si>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</si>
  <si>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4,084
4084 / 1000</t>
  </si>
  <si>
    <t>6654,83
185,39</t>
  </si>
  <si>
    <t>5413,01
121,82</t>
  </si>
  <si>
    <t>27178</t>
  </si>
  <si>
    <t>757</t>
  </si>
  <si>
    <t>22107
498</t>
  </si>
  <si>
    <t>19,956</t>
  </si>
  <si>
    <t>81,5</t>
  </si>
  <si>
    <t>10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</si>
  <si>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</si>
  <si>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</si>
  <si>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4,084
</t>
  </si>
  <si>
    <t>1886,18
34,7</t>
  </si>
  <si>
    <t>1851,48
38,66</t>
  </si>
  <si>
    <t>7703</t>
  </si>
  <si>
    <t>142</t>
  </si>
  <si>
    <t>7561
158</t>
  </si>
  <si>
    <t>4,176</t>
  </si>
  <si>
    <t>17,05</t>
  </si>
  <si>
    <t>11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</si>
  <si>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</si>
  <si>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</si>
  <si>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722,13
округл(4,084*1000*0,07*2,526;2)</t>
  </si>
  <si>
    <t>512,4</t>
  </si>
  <si>
    <t>370019</t>
  </si>
  <si>
    <t>Устройство верхнего слоя покрытия из ЩМА-16 по ГОСТ Р 58406.1-2020 ,толщиной 0.05м</t>
  </si>
  <si>
    <t>12</t>
  </si>
  <si>
    <t>1,23</t>
  </si>
  <si>
    <t>58</t>
  </si>
  <si>
    <t>58
11</t>
  </si>
  <si>
    <t>13</t>
  </si>
  <si>
    <t xml:space="preserve">1,267
</t>
  </si>
  <si>
    <t>1969</t>
  </si>
  <si>
    <t>14</t>
  </si>
  <si>
    <t>15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</si>
  <si>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</si>
  <si>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628,73
11,57</t>
  </si>
  <si>
    <t>617,16
12,89</t>
  </si>
  <si>
    <t>2568</t>
  </si>
  <si>
    <t>47</t>
  </si>
  <si>
    <t>2521
53</t>
  </si>
  <si>
    <t>1,392</t>
  </si>
  <si>
    <t>5,68</t>
  </si>
  <si>
    <t>16</t>
  </si>
  <si>
    <t>ФССЦ-04.2.03.01-0008
Приказ Минстроя России от 26.12.2019 №876/пр</t>
  </si>
  <si>
    <t>Смеси асфальтобетонные щебеночно-мастичные ЩМА-16
(т)</t>
  </si>
  <si>
    <t>518,26
округл(4,084*1000*0,05*2,538;2)</t>
  </si>
  <si>
    <t>430,35</t>
  </si>
  <si>
    <t>223033</t>
  </si>
  <si>
    <t>Раздел 2. Устройство дорожной одежды (Тип А) - Парковки</t>
  </si>
  <si>
    <t>17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</si>
  <si>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</t>
  </si>
  <si>
    <t>0,471
471 / 1000</t>
  </si>
  <si>
    <t>4317,48
126,67</t>
  </si>
  <si>
    <t>4142,01
233,38</t>
  </si>
  <si>
    <t>2034</t>
  </si>
  <si>
    <t>60</t>
  </si>
  <si>
    <t>1951
110</t>
  </si>
  <si>
    <t>14,85</t>
  </si>
  <si>
    <t>6,99</t>
  </si>
  <si>
    <t>18</t>
  </si>
  <si>
    <t>На каждый 1 см изменения толщины слоя добавлять или исключать к расценкам с 27-04-003-05 по 27-04-003-07
(1000 м2)
(20см ПЗ=5 (ОЗП=5; ЭМ=5 к расх.; ЗПМ=5; МАТ=5 к расх.; ТЗ=5; ТЗМ=5))</t>
  </si>
  <si>
    <t xml:space="preserve">0,471
</t>
  </si>
  <si>
    <t>597,7</t>
  </si>
  <si>
    <t>597,7
28,9</t>
  </si>
  <si>
    <t>282</t>
  </si>
  <si>
    <t>282
14</t>
  </si>
  <si>
    <t>19</t>
  </si>
  <si>
    <t>118,692
(0,471)*1000*0,2*1,26</t>
  </si>
  <si>
    <t>21751</t>
  </si>
  <si>
    <t>20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</si>
  <si>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</t>
  </si>
  <si>
    <t>4110,4
246,01</t>
  </si>
  <si>
    <t>3803,39
217,18</t>
  </si>
  <si>
    <t>1936</t>
  </si>
  <si>
    <t>116</t>
  </si>
  <si>
    <t>1791
102</t>
  </si>
  <si>
    <t>28,84</t>
  </si>
  <si>
    <t>13,58</t>
  </si>
  <si>
    <t>21</t>
  </si>
  <si>
    <t>22</t>
  </si>
  <si>
    <t>23</t>
  </si>
  <si>
    <t>Розлив вяжущих материалов
(т)</t>
  </si>
  <si>
    <t>0,33</t>
  </si>
  <si>
    <t>39,1</t>
  </si>
  <si>
    <t>39,1
7,15</t>
  </si>
  <si>
    <t>13
2</t>
  </si>
  <si>
    <t>24</t>
  </si>
  <si>
    <t xml:space="preserve">0,3399
</t>
  </si>
  <si>
    <t>528</t>
  </si>
  <si>
    <t>25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</si>
  <si>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</t>
  </si>
  <si>
    <t>5721,76
154,49</t>
  </si>
  <si>
    <t>4510,84
101,52</t>
  </si>
  <si>
    <t>2695</t>
  </si>
  <si>
    <t>73</t>
  </si>
  <si>
    <t>2125
48</t>
  </si>
  <si>
    <t>16,63</t>
  </si>
  <si>
    <t>7,83</t>
  </si>
  <si>
    <t>26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</si>
  <si>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ТЗМ=6))</t>
  </si>
  <si>
    <t>1571,82
28,92</t>
  </si>
  <si>
    <t>1542,9
32,22</t>
  </si>
  <si>
    <t>740</t>
  </si>
  <si>
    <t>726
15</t>
  </si>
  <si>
    <t>3,48</t>
  </si>
  <si>
    <t>1,64</t>
  </si>
  <si>
    <t>27</t>
  </si>
  <si>
    <t>83,28
округл(0,471*1000*0,07*2,526;2)</t>
  </si>
  <si>
    <t>42673</t>
  </si>
  <si>
    <t>28</t>
  </si>
  <si>
    <t>0,14</t>
  </si>
  <si>
    <t>5
1</t>
  </si>
  <si>
    <t>29</t>
  </si>
  <si>
    <t xml:space="preserve">0,1442
</t>
  </si>
  <si>
    <t>224</t>
  </si>
  <si>
    <t>30</t>
  </si>
  <si>
    <t>31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</si>
  <si>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ТЗМ=2))</t>
  </si>
  <si>
    <t>523,94
9,64</t>
  </si>
  <si>
    <t>514,3
10,74</t>
  </si>
  <si>
    <t>247</t>
  </si>
  <si>
    <t>242
5</t>
  </si>
  <si>
    <t>1,16</t>
  </si>
  <si>
    <t>0,55</t>
  </si>
  <si>
    <t>32</t>
  </si>
  <si>
    <t>59,77
округл(0,471*1000*0,05*2,538;2)</t>
  </si>
  <si>
    <t>25722</t>
  </si>
  <si>
    <t>Итого прямые затраты по смете в базисных ценах</t>
  </si>
  <si>
    <t>1241903</t>
  </si>
  <si>
    <t>3990</t>
  </si>
  <si>
    <t>111977
4269</t>
  </si>
  <si>
    <t>452,25</t>
  </si>
  <si>
    <t>Накладные расходы</t>
  </si>
  <si>
    <t>11728</t>
  </si>
  <si>
    <t>Сметная прибыль</t>
  </si>
  <si>
    <t>6669</t>
  </si>
  <si>
    <t>Итоги по смете:</t>
  </si>
  <si>
    <t xml:space="preserve">  Автомобильные дороги</t>
  </si>
  <si>
    <t>813264</t>
  </si>
  <si>
    <t xml:space="preserve">  Перевозка грузов автотранспортом</t>
  </si>
  <si>
    <t>447036</t>
  </si>
  <si>
    <t xml:space="preserve">  Итого</t>
  </si>
  <si>
    <t>1260300</t>
  </si>
  <si>
    <t xml:space="preserve">    В том числе:</t>
  </si>
  <si>
    <t xml:space="preserve">      Материалы</t>
  </si>
  <si>
    <t>1125936</t>
  </si>
  <si>
    <t xml:space="preserve">      Машины и механизмы</t>
  </si>
  <si>
    <t>111977</t>
  </si>
  <si>
    <t xml:space="preserve">      ФОТ</t>
  </si>
  <si>
    <t>8259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</si>
  <si>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</si>
  <si>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</si>
  <si>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</si>
  <si>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</si>
  <si>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</si>
  <si>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</si>
  <si>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</si>
  <si>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</si>
  <si>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</si>
  <si>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</si>
  <si>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</si>
  <si>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</si>
  <si>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</si>
  <si>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</si>
  <si>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</si>
  <si>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</si>
  <si>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</si>
  <si>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</si>
  <si>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</si>
  <si>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</si>
  <si>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</si>
  <si>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</si>
  <si>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</si>
  <si>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Дорожная одежда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</si>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</sst>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164" fontId="14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right" vertical="top" wrapText="1"/>
    </xf>
    <xf numFmtId="0" fontId="13" fillId="0" borderId="10" xfId="0" applyNumberFormat="1" applyFont="1" applyFill="1" applyBorder="1" applyAlignment="1" applyProtection="1">
      <alignment horizontal="right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2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/>
    </xf>
    <xf numFmtId="0" fontId="14" fillId="0" borderId="20" xfId="0" applyNumberFormat="1" applyFont="1" applyFill="1" applyBorder="1" applyAlignment="1" applyProtection="1">
      <alignment horizontal="right" vertical="top"/>
    </xf>
    <xf numFmtId="2" fontId="13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1" xfId="0" applyNumberFormat="1" applyFont="1" applyFill="1" applyBorder="1" applyAlignment="1" applyProtection="1">
      <alignment horizontal="right"/>
    </xf>
    <xf numFmtId="49" fontId="13" fillId="0" borderId="1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49" fontId="12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left" wrapText="1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4" fillId="0" borderId="14" xfId="0" applyNumberFormat="1" applyFont="1" applyFill="1" applyBorder="1" applyAlignment="1" applyProtection="1">
      <alignment horizontal="left" vertical="top" wrapText="1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4" fillId="0" borderId="21" xfId="0" applyNumberFormat="1" applyFont="1" applyFill="1" applyBorder="1" applyAlignment="1" applyProtection="1">
      <alignment horizontal="left" vertical="top" wrapText="1"/>
    </xf>
    <xf numFmtId="0" fontId="14" fillId="0" borderId="20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30" customHeight="1" x14ac:dyDescent="0.2">
      <c r="A6" s="71" t="s">
        <v>269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s="7" customFormat="1" ht="15" customHeight="1" x14ac:dyDescent="0.2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s="7" customForma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s="7" customFormat="1" ht="15" customHeight="1" x14ac:dyDescent="0.2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11" s="7" customFormat="1" ht="15" customHeight="1" x14ac:dyDescent="0.2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s="7" customFormat="1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1" s="7" customFormat="1" ht="15" customHeight="1" x14ac:dyDescent="0.25">
      <c r="A12" s="72" t="s">
        <v>265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 s="7" customFormat="1" ht="15" customHeight="1" x14ac:dyDescent="0.2">
      <c r="A13" s="73" t="s">
        <v>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s="7" customForma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s="7" customFormat="1" ht="14.25" customHeight="1" x14ac:dyDescent="0.2">
      <c r="A15" s="74" t="s">
        <v>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s="21" customFormat="1" ht="15" customHeight="1" x14ac:dyDescent="0.2">
      <c r="A16" s="70" t="s">
        <v>266</v>
      </c>
      <c r="B16" s="70"/>
      <c r="C16" s="70"/>
      <c r="D16" s="69">
        <v>1260.3</v>
      </c>
      <c r="E16" s="69"/>
      <c r="F16" s="69"/>
      <c r="G16" s="78" t="s">
        <v>10</v>
      </c>
      <c r="H16" s="78"/>
      <c r="I16" s="78"/>
      <c r="J16" s="78"/>
      <c r="K16" s="78"/>
    </row>
    <row r="17" spans="1:11" s="21" customFormat="1" ht="15" customHeight="1" x14ac:dyDescent="0.2">
      <c r="A17" s="70" t="s">
        <v>267</v>
      </c>
      <c r="B17" s="70"/>
      <c r="C17" s="70"/>
      <c r="D17" s="69">
        <v>8.2590000000000003</v>
      </c>
      <c r="E17" s="69"/>
      <c r="F17" s="69"/>
      <c r="G17" s="78" t="s">
        <v>10</v>
      </c>
      <c r="H17" s="78"/>
      <c r="I17" s="78"/>
      <c r="J17" s="78"/>
      <c r="K17" s="78"/>
    </row>
    <row r="18" spans="1:11" s="21" customFormat="1" ht="13.5" customHeight="1" outlineLevel="1" x14ac:dyDescent="0.2">
      <c r="A18" s="70" t="s">
        <v>268</v>
      </c>
      <c r="B18" s="70"/>
      <c r="C18" s="70"/>
      <c r="D18" s="69">
        <v>452.25</v>
      </c>
      <c r="E18" s="69"/>
      <c r="F18" s="69"/>
      <c r="G18" s="78" t="s">
        <v>11</v>
      </c>
      <c r="H18" s="78"/>
      <c r="I18" s="78"/>
      <c r="J18" s="78"/>
      <c r="K18" s="78"/>
    </row>
    <row r="19" spans="1:11" s="7" customFormat="1" ht="15" customHeight="1" x14ac:dyDescent="0.2">
      <c r="A19" s="85" t="s">
        <v>12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s="7" customFormat="1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s="7" customFormat="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s="24" customFormat="1" ht="48" customHeight="1" x14ac:dyDescent="0.2">
      <c r="A22" s="83" t="s">
        <v>13</v>
      </c>
      <c r="B22" s="84" t="s">
        <v>14</v>
      </c>
      <c r="C22" s="83" t="s">
        <v>15</v>
      </c>
      <c r="D22" s="83" t="s">
        <v>16</v>
      </c>
      <c r="E22" s="83" t="s">
        <v>17</v>
      </c>
      <c r="F22" s="83"/>
      <c r="G22" s="83" t="s">
        <v>18</v>
      </c>
      <c r="H22" s="83"/>
      <c r="I22" s="83"/>
      <c r="J22" s="83" t="s">
        <v>19</v>
      </c>
      <c r="K22" s="83"/>
    </row>
    <row r="23" spans="1:11" s="24" customFormat="1" ht="25.5" x14ac:dyDescent="0.2">
      <c r="A23" s="83"/>
      <c r="B23" s="84"/>
      <c r="C23" s="83"/>
      <c r="D23" s="83"/>
      <c r="E23" s="46" t="s">
        <v>20</v>
      </c>
      <c r="F23" s="46" t="s">
        <v>21</v>
      </c>
      <c r="G23" s="83" t="s">
        <v>22</v>
      </c>
      <c r="H23" s="83" t="s">
        <v>23</v>
      </c>
      <c r="I23" s="46" t="s">
        <v>24</v>
      </c>
      <c r="J23" s="83"/>
      <c r="K23" s="83"/>
    </row>
    <row r="24" spans="1:11" s="24" customFormat="1" ht="38.25" x14ac:dyDescent="0.2">
      <c r="A24" s="83"/>
      <c r="B24" s="84"/>
      <c r="C24" s="83"/>
      <c r="D24" s="83"/>
      <c r="E24" s="46" t="s">
        <v>23</v>
      </c>
      <c r="F24" s="46" t="s">
        <v>25</v>
      </c>
      <c r="G24" s="83"/>
      <c r="H24" s="83"/>
      <c r="I24" s="46" t="s">
        <v>25</v>
      </c>
      <c r="J24" s="46" t="s">
        <v>26</v>
      </c>
      <c r="K24" s="46" t="s">
        <v>20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79" t="s">
        <v>27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1" s="7" customFormat="1" x14ac:dyDescent="0.2">
      <c r="A27" s="81" t="s">
        <v>28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</row>
    <row r="28" spans="1:11" s="7" customFormat="1" ht="140.25" x14ac:dyDescent="0.2">
      <c r="A28" s="50" t="s">
        <v>29</v>
      </c>
      <c r="B28" s="51" t="s">
        <v>30</v>
      </c>
      <c r="C28" s="52" t="s">
        <v>31</v>
      </c>
      <c r="D28" s="53" t="s">
        <v>32</v>
      </c>
      <c r="E28" s="54" t="s">
        <v>33</v>
      </c>
      <c r="F28" s="54" t="s">
        <v>34</v>
      </c>
      <c r="G28" s="55" t="s">
        <v>35</v>
      </c>
      <c r="H28" s="55" t="s">
        <v>36</v>
      </c>
      <c r="I28" s="54" t="s">
        <v>37</v>
      </c>
      <c r="J28" s="55" t="s">
        <v>38</v>
      </c>
      <c r="K28" s="55" t="s">
        <v>39</v>
      </c>
    </row>
    <row r="29" spans="1:11" s="7" customFormat="1" ht="140.25" x14ac:dyDescent="0.2">
      <c r="A29" s="50" t="s">
        <v>40</v>
      </c>
      <c r="B29" s="51" t="s">
        <v>41</v>
      </c>
      <c r="C29" s="52" t="s">
        <v>42</v>
      </c>
      <c r="D29" s="53" t="s">
        <v>43</v>
      </c>
      <c r="E29" s="54" t="s">
        <v>44</v>
      </c>
      <c r="F29" s="54" t="s">
        <v>45</v>
      </c>
      <c r="G29" s="55" t="s">
        <v>46</v>
      </c>
      <c r="H29" s="55"/>
      <c r="I29" s="54" t="s">
        <v>47</v>
      </c>
      <c r="J29" s="55"/>
      <c r="K29" s="55"/>
    </row>
    <row r="30" spans="1:11" s="7" customFormat="1" ht="51" x14ac:dyDescent="0.2">
      <c r="A30" s="56" t="s">
        <v>48</v>
      </c>
      <c r="B30" s="57" t="s">
        <v>49</v>
      </c>
      <c r="C30" s="58" t="s">
        <v>50</v>
      </c>
      <c r="D30" s="59" t="s">
        <v>51</v>
      </c>
      <c r="E30" s="60" t="s">
        <v>52</v>
      </c>
      <c r="F30" s="61"/>
      <c r="G30" s="61" t="s">
        <v>53</v>
      </c>
      <c r="H30" s="61"/>
      <c r="I30" s="61"/>
      <c r="J30" s="61"/>
      <c r="K30" s="61"/>
    </row>
    <row r="31" spans="1:11" s="7" customFormat="1" x14ac:dyDescent="0.2">
      <c r="A31" s="81" t="s">
        <v>54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</row>
    <row r="32" spans="1:11" s="7" customFormat="1" ht="140.25" x14ac:dyDescent="0.2">
      <c r="A32" s="50" t="s">
        <v>55</v>
      </c>
      <c r="B32" s="51" t="s">
        <v>56</v>
      </c>
      <c r="C32" s="52" t="s">
        <v>57</v>
      </c>
      <c r="D32" s="53" t="s">
        <v>58</v>
      </c>
      <c r="E32" s="54" t="s">
        <v>59</v>
      </c>
      <c r="F32" s="54" t="s">
        <v>60</v>
      </c>
      <c r="G32" s="55" t="s">
        <v>61</v>
      </c>
      <c r="H32" s="55" t="s">
        <v>62</v>
      </c>
      <c r="I32" s="54" t="s">
        <v>63</v>
      </c>
      <c r="J32" s="55" t="s">
        <v>64</v>
      </c>
      <c r="K32" s="55" t="s">
        <v>65</v>
      </c>
    </row>
    <row r="33" spans="1:11" s="7" customFormat="1" ht="140.25" x14ac:dyDescent="0.2">
      <c r="A33" s="50" t="s">
        <v>66</v>
      </c>
      <c r="B33" s="51" t="s">
        <v>41</v>
      </c>
      <c r="C33" s="52" t="s">
        <v>42</v>
      </c>
      <c r="D33" s="53" t="s">
        <v>67</v>
      </c>
      <c r="E33" s="54" t="s">
        <v>44</v>
      </c>
      <c r="F33" s="54" t="s">
        <v>45</v>
      </c>
      <c r="G33" s="55" t="s">
        <v>68</v>
      </c>
      <c r="H33" s="55"/>
      <c r="I33" s="54" t="s">
        <v>69</v>
      </c>
      <c r="J33" s="55"/>
      <c r="K33" s="55"/>
    </row>
    <row r="34" spans="1:11" s="7" customFormat="1" ht="51" x14ac:dyDescent="0.2">
      <c r="A34" s="56" t="s">
        <v>70</v>
      </c>
      <c r="B34" s="57" t="s">
        <v>49</v>
      </c>
      <c r="C34" s="58" t="s">
        <v>50</v>
      </c>
      <c r="D34" s="59" t="s">
        <v>71</v>
      </c>
      <c r="E34" s="60" t="s">
        <v>52</v>
      </c>
      <c r="F34" s="61"/>
      <c r="G34" s="61" t="s">
        <v>72</v>
      </c>
      <c r="H34" s="61"/>
      <c r="I34" s="61"/>
      <c r="J34" s="61"/>
      <c r="K34" s="61"/>
    </row>
    <row r="35" spans="1:11" s="7" customFormat="1" x14ac:dyDescent="0.2">
      <c r="A35" s="81" t="s">
        <v>73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</row>
    <row r="36" spans="1:11" s="7" customFormat="1" ht="89.25" x14ac:dyDescent="0.2">
      <c r="A36" s="50" t="s">
        <v>74</v>
      </c>
      <c r="B36" s="51" t="s">
        <v>75</v>
      </c>
      <c r="C36" s="52" t="s">
        <v>76</v>
      </c>
      <c r="D36" s="62" t="s">
        <v>77</v>
      </c>
      <c r="E36" s="54" t="s">
        <v>78</v>
      </c>
      <c r="F36" s="54" t="s">
        <v>79</v>
      </c>
      <c r="G36" s="55" t="s">
        <v>80</v>
      </c>
      <c r="H36" s="55"/>
      <c r="I36" s="54" t="s">
        <v>81</v>
      </c>
      <c r="J36" s="55"/>
      <c r="K36" s="55"/>
    </row>
    <row r="37" spans="1:11" s="7" customFormat="1" ht="51" x14ac:dyDescent="0.2">
      <c r="A37" s="50" t="s">
        <v>82</v>
      </c>
      <c r="B37" s="51" t="s">
        <v>83</v>
      </c>
      <c r="C37" s="52" t="s">
        <v>84</v>
      </c>
      <c r="D37" s="53" t="s">
        <v>85</v>
      </c>
      <c r="E37" s="54" t="s">
        <v>86</v>
      </c>
      <c r="F37" s="55"/>
      <c r="G37" s="55" t="s">
        <v>87</v>
      </c>
      <c r="H37" s="55"/>
      <c r="I37" s="55"/>
      <c r="J37" s="55"/>
      <c r="K37" s="55"/>
    </row>
    <row r="38" spans="1:11" s="7" customFormat="1" ht="140.25" x14ac:dyDescent="0.2">
      <c r="A38" s="50" t="s">
        <v>88</v>
      </c>
      <c r="B38" s="51" t="s">
        <v>89</v>
      </c>
      <c r="C38" s="52" t="s">
        <v>90</v>
      </c>
      <c r="D38" s="53" t="s">
        <v>91</v>
      </c>
      <c r="E38" s="54" t="s">
        <v>92</v>
      </c>
      <c r="F38" s="54" t="s">
        <v>93</v>
      </c>
      <c r="G38" s="55" t="s">
        <v>94</v>
      </c>
      <c r="H38" s="55" t="s">
        <v>95</v>
      </c>
      <c r="I38" s="54" t="s">
        <v>96</v>
      </c>
      <c r="J38" s="55" t="s">
        <v>97</v>
      </c>
      <c r="K38" s="55" t="s">
        <v>98</v>
      </c>
    </row>
    <row r="39" spans="1:11" s="7" customFormat="1" ht="140.25" x14ac:dyDescent="0.2">
      <c r="A39" s="50" t="s">
        <v>99</v>
      </c>
      <c r="B39" s="51" t="s">
        <v>100</v>
      </c>
      <c r="C39" s="52" t="s">
        <v>101</v>
      </c>
      <c r="D39" s="53" t="s">
        <v>102</v>
      </c>
      <c r="E39" s="54" t="s">
        <v>103</v>
      </c>
      <c r="F39" s="54" t="s">
        <v>104</v>
      </c>
      <c r="G39" s="55" t="s">
        <v>105</v>
      </c>
      <c r="H39" s="55" t="s">
        <v>106</v>
      </c>
      <c r="I39" s="54" t="s">
        <v>107</v>
      </c>
      <c r="J39" s="55" t="s">
        <v>108</v>
      </c>
      <c r="K39" s="55" t="s">
        <v>109</v>
      </c>
    </row>
    <row r="40" spans="1:11" s="7" customFormat="1" ht="76.5" x14ac:dyDescent="0.2">
      <c r="A40" s="56" t="s">
        <v>110</v>
      </c>
      <c r="B40" s="57" t="s">
        <v>111</v>
      </c>
      <c r="C40" s="58" t="s">
        <v>112</v>
      </c>
      <c r="D40" s="59" t="s">
        <v>113</v>
      </c>
      <c r="E40" s="60" t="s">
        <v>114</v>
      </c>
      <c r="F40" s="61"/>
      <c r="G40" s="61" t="s">
        <v>115</v>
      </c>
      <c r="H40" s="61"/>
      <c r="I40" s="61"/>
      <c r="J40" s="61"/>
      <c r="K40" s="61"/>
    </row>
    <row r="41" spans="1:11" s="7" customFormat="1" x14ac:dyDescent="0.2">
      <c r="A41" s="81" t="s">
        <v>116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</row>
    <row r="42" spans="1:11" s="7" customFormat="1" ht="89.25" x14ac:dyDescent="0.2">
      <c r="A42" s="50" t="s">
        <v>117</v>
      </c>
      <c r="B42" s="51" t="s">
        <v>75</v>
      </c>
      <c r="C42" s="52" t="s">
        <v>76</v>
      </c>
      <c r="D42" s="62" t="s">
        <v>118</v>
      </c>
      <c r="E42" s="54" t="s">
        <v>78</v>
      </c>
      <c r="F42" s="54" t="s">
        <v>79</v>
      </c>
      <c r="G42" s="55" t="s">
        <v>119</v>
      </c>
      <c r="H42" s="55"/>
      <c r="I42" s="54" t="s">
        <v>120</v>
      </c>
      <c r="J42" s="55"/>
      <c r="K42" s="55"/>
    </row>
    <row r="43" spans="1:11" s="7" customFormat="1" ht="51" x14ac:dyDescent="0.2">
      <c r="A43" s="50" t="s">
        <v>121</v>
      </c>
      <c r="B43" s="51" t="s">
        <v>83</v>
      </c>
      <c r="C43" s="52" t="s">
        <v>84</v>
      </c>
      <c r="D43" s="53" t="s">
        <v>122</v>
      </c>
      <c r="E43" s="54" t="s">
        <v>86</v>
      </c>
      <c r="F43" s="55"/>
      <c r="G43" s="55" t="s">
        <v>123</v>
      </c>
      <c r="H43" s="55"/>
      <c r="I43" s="55"/>
      <c r="J43" s="55"/>
      <c r="K43" s="55"/>
    </row>
    <row r="44" spans="1:11" s="7" customFormat="1" ht="140.25" x14ac:dyDescent="0.2">
      <c r="A44" s="50" t="s">
        <v>124</v>
      </c>
      <c r="B44" s="51" t="s">
        <v>89</v>
      </c>
      <c r="C44" s="52" t="s">
        <v>90</v>
      </c>
      <c r="D44" s="53" t="s">
        <v>102</v>
      </c>
      <c r="E44" s="54" t="s">
        <v>92</v>
      </c>
      <c r="F44" s="54" t="s">
        <v>93</v>
      </c>
      <c r="G44" s="55" t="s">
        <v>94</v>
      </c>
      <c r="H44" s="55" t="s">
        <v>95</v>
      </c>
      <c r="I44" s="54" t="s">
        <v>96</v>
      </c>
      <c r="J44" s="55" t="s">
        <v>97</v>
      </c>
      <c r="K44" s="55" t="s">
        <v>98</v>
      </c>
    </row>
    <row r="45" spans="1:11" s="7" customFormat="1" ht="140.25" x14ac:dyDescent="0.2">
      <c r="A45" s="50" t="s">
        <v>125</v>
      </c>
      <c r="B45" s="51" t="s">
        <v>100</v>
      </c>
      <c r="C45" s="52" t="s">
        <v>126</v>
      </c>
      <c r="D45" s="53" t="s">
        <v>102</v>
      </c>
      <c r="E45" s="54" t="s">
        <v>127</v>
      </c>
      <c r="F45" s="54" t="s">
        <v>128</v>
      </c>
      <c r="G45" s="55" t="s">
        <v>129</v>
      </c>
      <c r="H45" s="55" t="s">
        <v>130</v>
      </c>
      <c r="I45" s="54" t="s">
        <v>131</v>
      </c>
      <c r="J45" s="55" t="s">
        <v>132</v>
      </c>
      <c r="K45" s="55" t="s">
        <v>133</v>
      </c>
    </row>
    <row r="46" spans="1:11" s="7" customFormat="1" ht="51" x14ac:dyDescent="0.2">
      <c r="A46" s="56" t="s">
        <v>134</v>
      </c>
      <c r="B46" s="57" t="s">
        <v>135</v>
      </c>
      <c r="C46" s="58" t="s">
        <v>136</v>
      </c>
      <c r="D46" s="59" t="s">
        <v>137</v>
      </c>
      <c r="E46" s="60" t="s">
        <v>138</v>
      </c>
      <c r="F46" s="61"/>
      <c r="G46" s="61" t="s">
        <v>139</v>
      </c>
      <c r="H46" s="61"/>
      <c r="I46" s="61"/>
      <c r="J46" s="61"/>
      <c r="K46" s="61"/>
    </row>
    <row r="47" spans="1:11" s="7" customFormat="1" x14ac:dyDescent="0.2">
      <c r="A47" s="79" t="s">
        <v>140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s="7" customFormat="1" x14ac:dyDescent="0.2">
      <c r="A48" s="81" t="s">
        <v>28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</row>
    <row r="49" spans="1:11" s="7" customFormat="1" ht="76.5" x14ac:dyDescent="0.2">
      <c r="A49" s="50" t="s">
        <v>141</v>
      </c>
      <c r="B49" s="51" t="s">
        <v>30</v>
      </c>
      <c r="C49" s="52" t="s">
        <v>142</v>
      </c>
      <c r="D49" s="53" t="s">
        <v>143</v>
      </c>
      <c r="E49" s="54" t="s">
        <v>144</v>
      </c>
      <c r="F49" s="54" t="s">
        <v>145</v>
      </c>
      <c r="G49" s="55" t="s">
        <v>146</v>
      </c>
      <c r="H49" s="55" t="s">
        <v>147</v>
      </c>
      <c r="I49" s="54" t="s">
        <v>148</v>
      </c>
      <c r="J49" s="55" t="s">
        <v>149</v>
      </c>
      <c r="K49" s="55" t="s">
        <v>150</v>
      </c>
    </row>
    <row r="50" spans="1:11" s="7" customFormat="1" ht="76.5" x14ac:dyDescent="0.2">
      <c r="A50" s="50" t="s">
        <v>151</v>
      </c>
      <c r="B50" s="51" t="s">
        <v>41</v>
      </c>
      <c r="C50" s="52" t="s">
        <v>152</v>
      </c>
      <c r="D50" s="53" t="s">
        <v>153</v>
      </c>
      <c r="E50" s="54" t="s">
        <v>154</v>
      </c>
      <c r="F50" s="54" t="s">
        <v>155</v>
      </c>
      <c r="G50" s="55" t="s">
        <v>156</v>
      </c>
      <c r="H50" s="55"/>
      <c r="I50" s="54" t="s">
        <v>157</v>
      </c>
      <c r="J50" s="55"/>
      <c r="K50" s="55"/>
    </row>
    <row r="51" spans="1:11" s="7" customFormat="1" ht="51" x14ac:dyDescent="0.2">
      <c r="A51" s="56" t="s">
        <v>158</v>
      </c>
      <c r="B51" s="57" t="s">
        <v>49</v>
      </c>
      <c r="C51" s="58" t="s">
        <v>50</v>
      </c>
      <c r="D51" s="59" t="s">
        <v>159</v>
      </c>
      <c r="E51" s="60" t="s">
        <v>52</v>
      </c>
      <c r="F51" s="61"/>
      <c r="G51" s="61" t="s">
        <v>160</v>
      </c>
      <c r="H51" s="61"/>
      <c r="I51" s="61"/>
      <c r="J51" s="61"/>
      <c r="K51" s="61"/>
    </row>
    <row r="52" spans="1:11" s="7" customFormat="1" x14ac:dyDescent="0.2">
      <c r="A52" s="81" t="s">
        <v>54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</row>
    <row r="53" spans="1:11" s="7" customFormat="1" ht="76.5" x14ac:dyDescent="0.2">
      <c r="A53" s="50" t="s">
        <v>161</v>
      </c>
      <c r="B53" s="51" t="s">
        <v>56</v>
      </c>
      <c r="C53" s="52" t="s">
        <v>162</v>
      </c>
      <c r="D53" s="53" t="s">
        <v>153</v>
      </c>
      <c r="E53" s="54" t="s">
        <v>163</v>
      </c>
      <c r="F53" s="54" t="s">
        <v>164</v>
      </c>
      <c r="G53" s="55" t="s">
        <v>165</v>
      </c>
      <c r="H53" s="55" t="s">
        <v>166</v>
      </c>
      <c r="I53" s="54" t="s">
        <v>167</v>
      </c>
      <c r="J53" s="55" t="s">
        <v>168</v>
      </c>
      <c r="K53" s="55" t="s">
        <v>169</v>
      </c>
    </row>
    <row r="54" spans="1:11" s="7" customFormat="1" ht="76.5" x14ac:dyDescent="0.2">
      <c r="A54" s="50" t="s">
        <v>170</v>
      </c>
      <c r="B54" s="51" t="s">
        <v>41</v>
      </c>
      <c r="C54" s="52" t="s">
        <v>152</v>
      </c>
      <c r="D54" s="53" t="s">
        <v>153</v>
      </c>
      <c r="E54" s="54" t="s">
        <v>154</v>
      </c>
      <c r="F54" s="54" t="s">
        <v>155</v>
      </c>
      <c r="G54" s="55" t="s">
        <v>156</v>
      </c>
      <c r="H54" s="55"/>
      <c r="I54" s="54" t="s">
        <v>157</v>
      </c>
      <c r="J54" s="55"/>
      <c r="K54" s="55"/>
    </row>
    <row r="55" spans="1:11" s="7" customFormat="1" ht="51" x14ac:dyDescent="0.2">
      <c r="A55" s="56" t="s">
        <v>171</v>
      </c>
      <c r="B55" s="57" t="s">
        <v>49</v>
      </c>
      <c r="C55" s="58" t="s">
        <v>50</v>
      </c>
      <c r="D55" s="59" t="s">
        <v>159</v>
      </c>
      <c r="E55" s="60" t="s">
        <v>52</v>
      </c>
      <c r="F55" s="61"/>
      <c r="G55" s="61" t="s">
        <v>160</v>
      </c>
      <c r="H55" s="61"/>
      <c r="I55" s="61"/>
      <c r="J55" s="61"/>
      <c r="K55" s="61"/>
    </row>
    <row r="56" spans="1:11" s="7" customFormat="1" x14ac:dyDescent="0.2">
      <c r="A56" s="81" t="s">
        <v>73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</row>
    <row r="57" spans="1:11" s="7" customFormat="1" ht="51" x14ac:dyDescent="0.2">
      <c r="A57" s="50" t="s">
        <v>172</v>
      </c>
      <c r="B57" s="51" t="s">
        <v>75</v>
      </c>
      <c r="C57" s="52" t="s">
        <v>173</v>
      </c>
      <c r="D57" s="62" t="s">
        <v>174</v>
      </c>
      <c r="E57" s="54" t="s">
        <v>175</v>
      </c>
      <c r="F57" s="54" t="s">
        <v>176</v>
      </c>
      <c r="G57" s="55" t="s">
        <v>121</v>
      </c>
      <c r="H57" s="55"/>
      <c r="I57" s="54" t="s">
        <v>177</v>
      </c>
      <c r="J57" s="55"/>
      <c r="K57" s="55"/>
    </row>
    <row r="58" spans="1:11" s="7" customFormat="1" ht="51" x14ac:dyDescent="0.2">
      <c r="A58" s="50" t="s">
        <v>178</v>
      </c>
      <c r="B58" s="51" t="s">
        <v>83</v>
      </c>
      <c r="C58" s="52" t="s">
        <v>84</v>
      </c>
      <c r="D58" s="53" t="s">
        <v>179</v>
      </c>
      <c r="E58" s="54" t="s">
        <v>86</v>
      </c>
      <c r="F58" s="55"/>
      <c r="G58" s="55" t="s">
        <v>180</v>
      </c>
      <c r="H58" s="55"/>
      <c r="I58" s="55"/>
      <c r="J58" s="55"/>
      <c r="K58" s="55"/>
    </row>
    <row r="59" spans="1:11" s="7" customFormat="1" ht="76.5" x14ac:dyDescent="0.2">
      <c r="A59" s="50" t="s">
        <v>181</v>
      </c>
      <c r="B59" s="51" t="s">
        <v>89</v>
      </c>
      <c r="C59" s="52" t="s">
        <v>182</v>
      </c>
      <c r="D59" s="53" t="s">
        <v>153</v>
      </c>
      <c r="E59" s="54" t="s">
        <v>183</v>
      </c>
      <c r="F59" s="54" t="s">
        <v>184</v>
      </c>
      <c r="G59" s="55" t="s">
        <v>185</v>
      </c>
      <c r="H59" s="55" t="s">
        <v>186</v>
      </c>
      <c r="I59" s="54" t="s">
        <v>187</v>
      </c>
      <c r="J59" s="55" t="s">
        <v>188</v>
      </c>
      <c r="K59" s="55" t="s">
        <v>189</v>
      </c>
    </row>
    <row r="60" spans="1:11" s="7" customFormat="1" ht="76.5" x14ac:dyDescent="0.2">
      <c r="A60" s="50" t="s">
        <v>190</v>
      </c>
      <c r="B60" s="51" t="s">
        <v>100</v>
      </c>
      <c r="C60" s="52" t="s">
        <v>191</v>
      </c>
      <c r="D60" s="53" t="s">
        <v>153</v>
      </c>
      <c r="E60" s="54" t="s">
        <v>192</v>
      </c>
      <c r="F60" s="54" t="s">
        <v>193</v>
      </c>
      <c r="G60" s="55" t="s">
        <v>194</v>
      </c>
      <c r="H60" s="55" t="s">
        <v>124</v>
      </c>
      <c r="I60" s="54" t="s">
        <v>195</v>
      </c>
      <c r="J60" s="55" t="s">
        <v>196</v>
      </c>
      <c r="K60" s="55" t="s">
        <v>197</v>
      </c>
    </row>
    <row r="61" spans="1:11" s="7" customFormat="1" ht="76.5" x14ac:dyDescent="0.2">
      <c r="A61" s="56" t="s">
        <v>198</v>
      </c>
      <c r="B61" s="57" t="s">
        <v>111</v>
      </c>
      <c r="C61" s="58" t="s">
        <v>112</v>
      </c>
      <c r="D61" s="59" t="s">
        <v>199</v>
      </c>
      <c r="E61" s="60" t="s">
        <v>114</v>
      </c>
      <c r="F61" s="61"/>
      <c r="G61" s="61" t="s">
        <v>200</v>
      </c>
      <c r="H61" s="61"/>
      <c r="I61" s="61"/>
      <c r="J61" s="61"/>
      <c r="K61" s="61"/>
    </row>
    <row r="62" spans="1:11" s="7" customFormat="1" x14ac:dyDescent="0.2">
      <c r="A62" s="81" t="s">
        <v>116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</row>
    <row r="63" spans="1:11" s="7" customFormat="1" ht="51" x14ac:dyDescent="0.2">
      <c r="A63" s="50" t="s">
        <v>201</v>
      </c>
      <c r="B63" s="51" t="s">
        <v>75</v>
      </c>
      <c r="C63" s="52" t="s">
        <v>173</v>
      </c>
      <c r="D63" s="62" t="s">
        <v>202</v>
      </c>
      <c r="E63" s="54" t="s">
        <v>175</v>
      </c>
      <c r="F63" s="54" t="s">
        <v>176</v>
      </c>
      <c r="G63" s="55" t="s">
        <v>66</v>
      </c>
      <c r="H63" s="55"/>
      <c r="I63" s="54" t="s">
        <v>203</v>
      </c>
      <c r="J63" s="55"/>
      <c r="K63" s="55"/>
    </row>
    <row r="64" spans="1:11" s="7" customFormat="1" ht="51" x14ac:dyDescent="0.2">
      <c r="A64" s="50" t="s">
        <v>204</v>
      </c>
      <c r="B64" s="51" t="s">
        <v>83</v>
      </c>
      <c r="C64" s="52" t="s">
        <v>84</v>
      </c>
      <c r="D64" s="53" t="s">
        <v>205</v>
      </c>
      <c r="E64" s="54" t="s">
        <v>86</v>
      </c>
      <c r="F64" s="55"/>
      <c r="G64" s="55" t="s">
        <v>206</v>
      </c>
      <c r="H64" s="55"/>
      <c r="I64" s="55"/>
      <c r="J64" s="55"/>
      <c r="K64" s="55"/>
    </row>
    <row r="65" spans="1:11" s="7" customFormat="1" ht="76.5" x14ac:dyDescent="0.2">
      <c r="A65" s="50" t="s">
        <v>207</v>
      </c>
      <c r="B65" s="51" t="s">
        <v>89</v>
      </c>
      <c r="C65" s="52" t="s">
        <v>182</v>
      </c>
      <c r="D65" s="53" t="s">
        <v>153</v>
      </c>
      <c r="E65" s="54" t="s">
        <v>183</v>
      </c>
      <c r="F65" s="54" t="s">
        <v>184</v>
      </c>
      <c r="G65" s="55" t="s">
        <v>185</v>
      </c>
      <c r="H65" s="55" t="s">
        <v>186</v>
      </c>
      <c r="I65" s="54" t="s">
        <v>187</v>
      </c>
      <c r="J65" s="55" t="s">
        <v>188</v>
      </c>
      <c r="K65" s="55" t="s">
        <v>189</v>
      </c>
    </row>
    <row r="66" spans="1:11" s="7" customFormat="1" ht="76.5" x14ac:dyDescent="0.2">
      <c r="A66" s="50" t="s">
        <v>208</v>
      </c>
      <c r="B66" s="51" t="s">
        <v>100</v>
      </c>
      <c r="C66" s="52" t="s">
        <v>209</v>
      </c>
      <c r="D66" s="53" t="s">
        <v>153</v>
      </c>
      <c r="E66" s="54" t="s">
        <v>210</v>
      </c>
      <c r="F66" s="54" t="s">
        <v>211</v>
      </c>
      <c r="G66" s="55" t="s">
        <v>212</v>
      </c>
      <c r="H66" s="55" t="s">
        <v>66</v>
      </c>
      <c r="I66" s="54" t="s">
        <v>213</v>
      </c>
      <c r="J66" s="55" t="s">
        <v>214</v>
      </c>
      <c r="K66" s="55" t="s">
        <v>215</v>
      </c>
    </row>
    <row r="67" spans="1:11" s="7" customFormat="1" ht="51" x14ac:dyDescent="0.2">
      <c r="A67" s="50" t="s">
        <v>216</v>
      </c>
      <c r="B67" s="51" t="s">
        <v>135</v>
      </c>
      <c r="C67" s="52" t="s">
        <v>136</v>
      </c>
      <c r="D67" s="53" t="s">
        <v>217</v>
      </c>
      <c r="E67" s="54" t="s">
        <v>138</v>
      </c>
      <c r="F67" s="55"/>
      <c r="G67" s="55" t="s">
        <v>218</v>
      </c>
      <c r="H67" s="55"/>
      <c r="I67" s="55"/>
      <c r="J67" s="55"/>
      <c r="K67" s="55"/>
    </row>
    <row r="68" spans="1:11" s="7" customFormat="1" ht="25.5" x14ac:dyDescent="0.2">
      <c r="A68" s="86" t="s">
        <v>219</v>
      </c>
      <c r="B68" s="87"/>
      <c r="C68" s="87"/>
      <c r="D68" s="87"/>
      <c r="E68" s="87"/>
      <c r="F68" s="87"/>
      <c r="G68" s="54" t="s">
        <v>220</v>
      </c>
      <c r="H68" s="54" t="s">
        <v>221</v>
      </c>
      <c r="I68" s="54" t="s">
        <v>222</v>
      </c>
      <c r="J68" s="55"/>
      <c r="K68" s="54" t="s">
        <v>223</v>
      </c>
    </row>
    <row r="69" spans="1:11" s="7" customFormat="1" x14ac:dyDescent="0.2">
      <c r="A69" s="86" t="s">
        <v>224</v>
      </c>
      <c r="B69" s="87"/>
      <c r="C69" s="87"/>
      <c r="D69" s="87"/>
      <c r="E69" s="87"/>
      <c r="F69" s="87"/>
      <c r="G69" s="54" t="s">
        <v>225</v>
      </c>
      <c r="H69" s="55"/>
      <c r="I69" s="55"/>
      <c r="J69" s="55"/>
      <c r="K69" s="55"/>
    </row>
    <row r="70" spans="1:11" s="7" customFormat="1" x14ac:dyDescent="0.2">
      <c r="A70" s="86" t="s">
        <v>226</v>
      </c>
      <c r="B70" s="87"/>
      <c r="C70" s="87"/>
      <c r="D70" s="87"/>
      <c r="E70" s="87"/>
      <c r="F70" s="87"/>
      <c r="G70" s="54" t="s">
        <v>227</v>
      </c>
      <c r="H70" s="55"/>
      <c r="I70" s="55"/>
      <c r="J70" s="55"/>
      <c r="K70" s="55"/>
    </row>
    <row r="71" spans="1:11" s="7" customFormat="1" x14ac:dyDescent="0.2">
      <c r="A71" s="88" t="s">
        <v>228</v>
      </c>
      <c r="B71" s="89"/>
      <c r="C71" s="89"/>
      <c r="D71" s="89"/>
      <c r="E71" s="89"/>
      <c r="F71" s="89"/>
      <c r="G71" s="55"/>
      <c r="H71" s="55"/>
      <c r="I71" s="55"/>
      <c r="J71" s="55"/>
      <c r="K71" s="55"/>
    </row>
    <row r="72" spans="1:11" s="7" customFormat="1" x14ac:dyDescent="0.2">
      <c r="A72" s="86" t="s">
        <v>229</v>
      </c>
      <c r="B72" s="87"/>
      <c r="C72" s="87"/>
      <c r="D72" s="87"/>
      <c r="E72" s="87"/>
      <c r="F72" s="87"/>
      <c r="G72" s="54" t="s">
        <v>230</v>
      </c>
      <c r="H72" s="55"/>
      <c r="I72" s="55"/>
      <c r="J72" s="55"/>
      <c r="K72" s="54" t="s">
        <v>223</v>
      </c>
    </row>
    <row r="73" spans="1:11" s="7" customFormat="1" x14ac:dyDescent="0.2">
      <c r="A73" s="86" t="s">
        <v>231</v>
      </c>
      <c r="B73" s="87"/>
      <c r="C73" s="87"/>
      <c r="D73" s="87"/>
      <c r="E73" s="87"/>
      <c r="F73" s="87"/>
      <c r="G73" s="54" t="s">
        <v>232</v>
      </c>
      <c r="H73" s="55"/>
      <c r="I73" s="55"/>
      <c r="J73" s="55"/>
      <c r="K73" s="55"/>
    </row>
    <row r="74" spans="1:11" s="7" customFormat="1" x14ac:dyDescent="0.2">
      <c r="A74" s="86" t="s">
        <v>233</v>
      </c>
      <c r="B74" s="87"/>
      <c r="C74" s="87"/>
      <c r="D74" s="87"/>
      <c r="E74" s="87"/>
      <c r="F74" s="87"/>
      <c r="G74" s="54" t="s">
        <v>234</v>
      </c>
      <c r="H74" s="55"/>
      <c r="I74" s="55"/>
      <c r="J74" s="55"/>
      <c r="K74" s="54" t="s">
        <v>223</v>
      </c>
    </row>
    <row r="75" spans="1:11" s="7" customFormat="1" x14ac:dyDescent="0.2">
      <c r="A75" s="86" t="s">
        <v>235</v>
      </c>
      <c r="B75" s="87"/>
      <c r="C75" s="87"/>
      <c r="D75" s="87"/>
      <c r="E75" s="87"/>
      <c r="F75" s="87"/>
      <c r="G75" s="55"/>
      <c r="H75" s="55"/>
      <c r="I75" s="55"/>
      <c r="J75" s="55"/>
      <c r="K75" s="55"/>
    </row>
    <row r="76" spans="1:11" s="7" customFormat="1" x14ac:dyDescent="0.2">
      <c r="A76" s="86" t="s">
        <v>236</v>
      </c>
      <c r="B76" s="87"/>
      <c r="C76" s="87"/>
      <c r="D76" s="87"/>
      <c r="E76" s="87"/>
      <c r="F76" s="87"/>
      <c r="G76" s="54" t="s">
        <v>237</v>
      </c>
      <c r="H76" s="55"/>
      <c r="I76" s="55"/>
      <c r="J76" s="55"/>
      <c r="K76" s="55"/>
    </row>
    <row r="77" spans="1:11" s="7" customFormat="1" x14ac:dyDescent="0.2">
      <c r="A77" s="86" t="s">
        <v>238</v>
      </c>
      <c r="B77" s="87"/>
      <c r="C77" s="87"/>
      <c r="D77" s="87"/>
      <c r="E77" s="87"/>
      <c r="F77" s="87"/>
      <c r="G77" s="54" t="s">
        <v>239</v>
      </c>
      <c r="H77" s="55"/>
      <c r="I77" s="55"/>
      <c r="J77" s="55"/>
      <c r="K77" s="55"/>
    </row>
    <row r="78" spans="1:11" s="7" customFormat="1" x14ac:dyDescent="0.2">
      <c r="A78" s="86" t="s">
        <v>240</v>
      </c>
      <c r="B78" s="87"/>
      <c r="C78" s="87"/>
      <c r="D78" s="87"/>
      <c r="E78" s="87"/>
      <c r="F78" s="87"/>
      <c r="G78" s="54" t="s">
        <v>241</v>
      </c>
      <c r="H78" s="55"/>
      <c r="I78" s="55"/>
      <c r="J78" s="55"/>
      <c r="K78" s="55"/>
    </row>
    <row r="79" spans="1:11" s="7" customFormat="1" x14ac:dyDescent="0.2">
      <c r="A79" s="86" t="s">
        <v>242</v>
      </c>
      <c r="B79" s="87"/>
      <c r="C79" s="87"/>
      <c r="D79" s="87"/>
      <c r="E79" s="87"/>
      <c r="F79" s="87"/>
      <c r="G79" s="54" t="s">
        <v>225</v>
      </c>
      <c r="H79" s="55"/>
      <c r="I79" s="55"/>
      <c r="J79" s="55"/>
      <c r="K79" s="55"/>
    </row>
    <row r="80" spans="1:11" s="7" customFormat="1" x14ac:dyDescent="0.2">
      <c r="A80" s="86" t="s">
        <v>243</v>
      </c>
      <c r="B80" s="87"/>
      <c r="C80" s="87"/>
      <c r="D80" s="87"/>
      <c r="E80" s="87"/>
      <c r="F80" s="87"/>
      <c r="G80" s="54" t="s">
        <v>227</v>
      </c>
      <c r="H80" s="55"/>
      <c r="I80" s="55"/>
      <c r="J80" s="55"/>
      <c r="K80" s="55"/>
    </row>
    <row r="81" spans="1:11" ht="12.75" customHeight="1" x14ac:dyDescent="0.25">
      <c r="A81" s="94" t="s">
        <v>261</v>
      </c>
      <c r="B81" s="95"/>
      <c r="C81" s="95"/>
      <c r="D81" s="95"/>
      <c r="E81" s="95"/>
      <c r="F81" s="96"/>
      <c r="G81" s="63">
        <v>1260300</v>
      </c>
      <c r="H81" s="64"/>
      <c r="I81" s="64"/>
      <c r="J81" s="64"/>
      <c r="K81" s="65">
        <v>452.25</v>
      </c>
    </row>
    <row r="82" spans="1:11" ht="12.75" customHeight="1" x14ac:dyDescent="0.25">
      <c r="A82" s="97" t="s">
        <v>262</v>
      </c>
      <c r="B82" s="98"/>
      <c r="C82" s="98"/>
      <c r="D82" s="98"/>
      <c r="E82" s="98"/>
      <c r="F82" s="99"/>
      <c r="G82" s="66">
        <f>G81*8.41</f>
        <v>10599123</v>
      </c>
      <c r="H82" s="64"/>
      <c r="I82" s="64"/>
      <c r="J82" s="64"/>
      <c r="K82" s="64"/>
    </row>
    <row r="83" spans="1:11" ht="70.5" customHeight="1" x14ac:dyDescent="0.25">
      <c r="A83" s="97" t="s">
        <v>263</v>
      </c>
      <c r="B83" s="98"/>
      <c r="C83" s="98"/>
      <c r="D83" s="98"/>
      <c r="E83" s="98"/>
      <c r="F83" s="99"/>
      <c r="G83" s="67">
        <f>G82*1.0584*1.0125</f>
        <v>11358338.180489998</v>
      </c>
      <c r="H83" s="64"/>
      <c r="I83" s="64"/>
      <c r="J83" s="64"/>
      <c r="K83" s="64"/>
    </row>
    <row r="84" spans="1:11" s="7" customFormat="1" x14ac:dyDescent="0.2">
      <c r="A84" s="100" t="s">
        <v>264</v>
      </c>
      <c r="B84" s="101"/>
      <c r="C84" s="101"/>
      <c r="D84" s="101"/>
      <c r="E84" s="101"/>
      <c r="F84" s="101"/>
      <c r="G84" s="66">
        <f>G83*20/100</f>
        <v>2271667.6360979998</v>
      </c>
      <c r="H84" s="64"/>
      <c r="I84" s="64"/>
      <c r="J84" s="64"/>
      <c r="K84" s="64"/>
    </row>
    <row r="85" spans="1:11" s="7" customFormat="1" x14ac:dyDescent="0.2">
      <c r="A85" s="102" t="s">
        <v>244</v>
      </c>
      <c r="B85" s="103"/>
      <c r="C85" s="103"/>
      <c r="D85" s="103"/>
      <c r="E85" s="103"/>
      <c r="F85" s="103"/>
      <c r="G85" s="63">
        <f>G83+G84</f>
        <v>13630005.816587998</v>
      </c>
      <c r="H85" s="64"/>
      <c r="I85" s="64"/>
      <c r="J85" s="64"/>
      <c r="K85" s="68"/>
    </row>
    <row r="87" spans="1:11" s="7" customFormat="1" x14ac:dyDescent="0.2">
      <c r="A87" s="90"/>
      <c r="B87" s="91"/>
      <c r="C87" s="91"/>
      <c r="D87" s="91"/>
      <c r="E87" s="91"/>
      <c r="F87" s="91"/>
      <c r="G87" s="91"/>
      <c r="H87" s="91"/>
      <c r="I87" s="91"/>
      <c r="J87" s="91"/>
      <c r="K87" s="91"/>
    </row>
    <row r="88" spans="1:11" s="7" customFormat="1" x14ac:dyDescent="0.2">
      <c r="A88" s="92"/>
      <c r="B88" s="93"/>
      <c r="C88" s="93"/>
      <c r="D88" s="93"/>
      <c r="E88" s="93"/>
      <c r="F88" s="93"/>
      <c r="G88" s="93"/>
      <c r="H88" s="93"/>
      <c r="I88" s="93"/>
      <c r="J88" s="93"/>
      <c r="K88" s="93"/>
    </row>
  </sheetData>
  <mergeCells count="56">
    <mergeCell ref="A87:K87"/>
    <mergeCell ref="A88:K88"/>
    <mergeCell ref="A81:F81"/>
    <mergeCell ref="A82:F82"/>
    <mergeCell ref="A83:F83"/>
    <mergeCell ref="A84:F84"/>
    <mergeCell ref="A85:F85"/>
    <mergeCell ref="A80:F80"/>
    <mergeCell ref="A72:F72"/>
    <mergeCell ref="A73:F73"/>
    <mergeCell ref="A74:F74"/>
    <mergeCell ref="A75:F75"/>
    <mergeCell ref="A76:F76"/>
    <mergeCell ref="A70:F70"/>
    <mergeCell ref="A71:F71"/>
    <mergeCell ref="A77:F77"/>
    <mergeCell ref="A78:F78"/>
    <mergeCell ref="A79:F79"/>
    <mergeCell ref="A52:K52"/>
    <mergeCell ref="A56:K56"/>
    <mergeCell ref="A62:K62"/>
    <mergeCell ref="A68:F68"/>
    <mergeCell ref="A69:F69"/>
    <mergeCell ref="A19:K21"/>
    <mergeCell ref="G18:K18"/>
    <mergeCell ref="A41:K41"/>
    <mergeCell ref="A47:K47"/>
    <mergeCell ref="A48:K48"/>
    <mergeCell ref="A26:K26"/>
    <mergeCell ref="A27:K27"/>
    <mergeCell ref="A31:K31"/>
    <mergeCell ref="A35:K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D18:F18"/>
    <mergeCell ref="A16:C16"/>
    <mergeCell ref="A17:C17"/>
    <mergeCell ref="A18:C18"/>
    <mergeCell ref="A6:K6"/>
    <mergeCell ref="A12:K12"/>
    <mergeCell ref="A13:K14"/>
    <mergeCell ref="A15:K15"/>
    <mergeCell ref="A10:K11"/>
    <mergeCell ref="A9:K9"/>
    <mergeCell ref="A7:K8"/>
    <mergeCell ref="G16:K16"/>
    <mergeCell ref="G17:K17"/>
    <mergeCell ref="D16:F16"/>
    <mergeCell ref="D17:F17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245</v>
      </c>
      <c r="J4" s="10" t="s">
        <v>246</v>
      </c>
    </row>
    <row r="5" spans="1:11" s="7" customFormat="1" outlineLevel="1" x14ac:dyDescent="0.2">
      <c r="A5" s="11" t="s">
        <v>3</v>
      </c>
      <c r="J5" s="11" t="s">
        <v>247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248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249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250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251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252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110" t="s">
        <v>17</v>
      </c>
      <c r="F21" s="111"/>
      <c r="G21" s="112"/>
      <c r="H21" s="110" t="s">
        <v>18</v>
      </c>
      <c r="I21" s="113"/>
      <c r="J21" s="113"/>
      <c r="K21" s="114"/>
      <c r="L21" s="115" t="s">
        <v>19</v>
      </c>
      <c r="M21" s="116"/>
    </row>
    <row r="22" spans="1:13" s="24" customFormat="1" ht="24" customHeight="1" x14ac:dyDescent="0.2">
      <c r="A22" s="105"/>
      <c r="B22" s="108"/>
      <c r="C22" s="105"/>
      <c r="D22" s="105"/>
      <c r="E22" s="25" t="s">
        <v>20</v>
      </c>
      <c r="F22" s="25" t="s">
        <v>21</v>
      </c>
      <c r="G22" s="104" t="s">
        <v>253</v>
      </c>
      <c r="H22" s="104" t="s">
        <v>22</v>
      </c>
      <c r="I22" s="104" t="s">
        <v>23</v>
      </c>
      <c r="J22" s="25" t="s">
        <v>21</v>
      </c>
      <c r="K22" s="104" t="s">
        <v>253</v>
      </c>
      <c r="L22" s="117"/>
      <c r="M22" s="118"/>
    </row>
    <row r="23" spans="1:13" s="24" customFormat="1" ht="38.25" customHeight="1" x14ac:dyDescent="0.2">
      <c r="A23" s="106"/>
      <c r="B23" s="109"/>
      <c r="C23" s="106"/>
      <c r="D23" s="106"/>
      <c r="E23" s="25" t="s">
        <v>23</v>
      </c>
      <c r="F23" s="25" t="s">
        <v>25</v>
      </c>
      <c r="G23" s="106"/>
      <c r="H23" s="106"/>
      <c r="I23" s="106"/>
      <c r="J23" s="25" t="s">
        <v>25</v>
      </c>
      <c r="K23" s="106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245</v>
      </c>
      <c r="J4" s="10" t="s">
        <v>245</v>
      </c>
    </row>
    <row r="5" spans="1:16" s="7" customFormat="1" outlineLevel="1" x14ac:dyDescent="0.2">
      <c r="A5" s="11" t="s">
        <v>3</v>
      </c>
      <c r="J5" s="11" t="s">
        <v>247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248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249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250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251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252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110" t="s">
        <v>17</v>
      </c>
      <c r="F21" s="114"/>
      <c r="G21" s="110" t="s">
        <v>18</v>
      </c>
      <c r="H21" s="113"/>
      <c r="I21" s="113"/>
      <c r="J21" s="114"/>
      <c r="K21" s="119" t="s">
        <v>19</v>
      </c>
      <c r="L21" s="119"/>
      <c r="M21" s="120" t="s">
        <v>254</v>
      </c>
      <c r="N21" s="45"/>
      <c r="O21" s="45"/>
      <c r="P21" s="45"/>
      <c r="Q21" s="45"/>
    </row>
    <row r="22" spans="1:17" s="24" customFormat="1" ht="36" x14ac:dyDescent="0.2">
      <c r="A22" s="105"/>
      <c r="B22" s="108"/>
      <c r="C22" s="105"/>
      <c r="D22" s="105"/>
      <c r="E22" s="25" t="s">
        <v>20</v>
      </c>
      <c r="F22" s="25" t="s">
        <v>255</v>
      </c>
      <c r="G22" s="104" t="s">
        <v>256</v>
      </c>
      <c r="H22" s="104" t="s">
        <v>22</v>
      </c>
      <c r="I22" s="104" t="s">
        <v>23</v>
      </c>
      <c r="J22" s="25" t="s">
        <v>257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06"/>
      <c r="B23" s="109"/>
      <c r="C23" s="106"/>
      <c r="D23" s="106"/>
      <c r="E23" s="25" t="s">
        <v>23</v>
      </c>
      <c r="F23" s="25" t="s">
        <v>25</v>
      </c>
      <c r="G23" s="106"/>
      <c r="H23" s="106"/>
      <c r="I23" s="106"/>
      <c r="J23" s="25" t="s">
        <v>25</v>
      </c>
      <c r="K23" s="25" t="s">
        <v>26</v>
      </c>
      <c r="L23" s="25" t="s">
        <v>20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247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248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249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250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251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252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110" t="s">
        <v>17</v>
      </c>
      <c r="F21" s="113"/>
      <c r="G21" s="114"/>
      <c r="H21" s="110" t="s">
        <v>18</v>
      </c>
      <c r="I21" s="113"/>
      <c r="J21" s="113"/>
      <c r="K21" s="113"/>
      <c r="L21" s="114"/>
      <c r="M21" s="119" t="s">
        <v>19</v>
      </c>
      <c r="N21" s="119"/>
      <c r="O21" s="120" t="s">
        <v>258</v>
      </c>
      <c r="P21" s="45"/>
      <c r="Q21" s="45"/>
      <c r="R21" s="45"/>
      <c r="S21" s="45"/>
    </row>
    <row r="22" spans="1:19" s="24" customFormat="1" ht="36" x14ac:dyDescent="0.2">
      <c r="A22" s="105"/>
      <c r="B22" s="108"/>
      <c r="C22" s="105"/>
      <c r="D22" s="105"/>
      <c r="E22" s="25" t="s">
        <v>20</v>
      </c>
      <c r="F22" s="25" t="s">
        <v>255</v>
      </c>
      <c r="G22" s="104" t="s">
        <v>259</v>
      </c>
      <c r="H22" s="104" t="s">
        <v>260</v>
      </c>
      <c r="I22" s="104" t="s">
        <v>22</v>
      </c>
      <c r="J22" s="104" t="s">
        <v>23</v>
      </c>
      <c r="K22" s="25" t="s">
        <v>255</v>
      </c>
      <c r="L22" s="104" t="s">
        <v>259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06"/>
      <c r="B23" s="109"/>
      <c r="C23" s="106"/>
      <c r="D23" s="106"/>
      <c r="E23" s="25" t="s">
        <v>23</v>
      </c>
      <c r="F23" s="25" t="s">
        <v>25</v>
      </c>
      <c r="G23" s="106"/>
      <c r="H23" s="106"/>
      <c r="I23" s="106"/>
      <c r="J23" s="106"/>
      <c r="K23" s="25" t="s">
        <v>25</v>
      </c>
      <c r="L23" s="106"/>
      <c r="M23" s="25" t="s">
        <v>26</v>
      </c>
      <c r="N23" s="25" t="s">
        <v>20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2021-08-31T03:47:21Z</dcterms:modified>
</cp:coreProperties>
</file>